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БЮДЖЕТЫ\Бюджет на 2018-2020\Районный бюджет\9. Оценка ожидаемого исполнения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Бюджет!$J$72</definedName>
  </definedNames>
  <calcPr calcId="152511"/>
</workbook>
</file>

<file path=xl/calcChain.xml><?xml version="1.0" encoding="utf-8"?>
<calcChain xmlns="http://schemas.openxmlformats.org/spreadsheetml/2006/main">
  <c r="D67" i="1" l="1"/>
  <c r="E67" i="1"/>
  <c r="F67" i="1"/>
  <c r="C67" i="1"/>
  <c r="G67" i="1" l="1"/>
  <c r="G16" i="1"/>
  <c r="G18" i="1"/>
  <c r="G19" i="1"/>
  <c r="G20" i="1"/>
  <c r="G21" i="1"/>
  <c r="G23" i="1"/>
  <c r="G24" i="1"/>
  <c r="G25" i="1"/>
  <c r="G26" i="1"/>
  <c r="G27" i="1"/>
  <c r="G29" i="1"/>
  <c r="G30" i="1"/>
  <c r="G31" i="1"/>
  <c r="G32" i="1"/>
  <c r="G33" i="1"/>
  <c r="G35" i="1"/>
  <c r="G36" i="1"/>
  <c r="G38" i="1"/>
  <c r="G39" i="1"/>
  <c r="G40" i="1"/>
  <c r="G41" i="1"/>
  <c r="G42" i="1"/>
  <c r="G44" i="1"/>
  <c r="G45" i="1"/>
  <c r="G46" i="1"/>
  <c r="G48" i="1"/>
  <c r="G49" i="1"/>
  <c r="G50" i="1"/>
  <c r="G51" i="1"/>
  <c r="G53" i="1"/>
  <c r="G54" i="1"/>
  <c r="G55" i="1"/>
  <c r="G57" i="1"/>
  <c r="G58" i="1"/>
  <c r="G60" i="1"/>
  <c r="G61" i="1"/>
  <c r="G62" i="1"/>
  <c r="G63" i="1"/>
  <c r="G65" i="1"/>
  <c r="G15" i="1"/>
</calcChain>
</file>

<file path=xl/sharedStrings.xml><?xml version="1.0" encoding="utf-8"?>
<sst xmlns="http://schemas.openxmlformats.org/spreadsheetml/2006/main" count="102" uniqueCount="102">
  <si>
    <t>КФСР</t>
  </si>
  <si>
    <t>Наименование КФСР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</si>
  <si>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</si>
  <si>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</si>
  <si>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</si>
  <si>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</si>
  <si>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</si>
  <si>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</si>
  <si>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0105</t>
  </si>
  <si>
    <t>Судебная система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</si>
  <si>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</si>
  <si>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</si>
  <si>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</si>
  <si>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</si>
  <si>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</si>
  <si>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</si>
  <si>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0100</t>
  </si>
  <si>
    <t>ОБЩЕГОСУДАРСТВЕННЫЕ ВОПРОСЫ</t>
  </si>
  <si>
    <t>0203</t>
  </si>
  <si>
    <t>Мобилизационная и вневойсковая подготовка</t>
  </si>
  <si>
    <t>0200</t>
  </si>
  <si>
    <t>НАЦИОНАЛЬНАЯ ОБОРОНА</t>
  </si>
  <si>
    <t>0304</t>
  </si>
  <si>
    <t>Органы юстиции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</si>
  <si>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</si>
  <si>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</si>
  <si>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</si>
  <si>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</si>
  <si>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0300</t>
  </si>
  <si>
    <t>НАЦИОНАЛЬНАЯ БЕЗОПАСНОСТЬ И ПРАВООХРАНИТЕЛЬНАЯ ДЕЯТЕЛЬНОСТЬ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</si>
  <si>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</si>
  <si>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</si>
  <si>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</si>
  <si>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</si>
  <si>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</si>
  <si>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</si>
  <si>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</si>
  <si>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</si>
  <si>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0400</t>
  </si>
  <si>
    <t>НАЦИОНАЛЬНАЯ ЭКОНОМИКА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</si>
  <si>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</si>
  <si>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</si>
  <si>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</si>
  <si>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</si>
  <si>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</si>
  <si>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</si>
  <si>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0500</t>
  </si>
  <si>
    <t>ЖИЛИЩНО-КОММУНАЛЬНОЕ ХОЗЯЙСТВО</t>
  </si>
  <si>
    <t>0603</t>
  </si>
  <si>
    <t>Охрана объектов растительного и животного мира и среды их обитания</t>
  </si>
  <si>
    <t>0600</t>
  </si>
  <si>
    <t>ОХРАНА ОКРУЖАЮЩЕЙ СРЕДЫ</t>
  </si>
  <si>
    <t>0701</t>
  </si>
  <si>
    <t>Дошкольное образование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</si>
  <si>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</si>
  <si>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</si>
  <si>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</si>
  <si>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</si>
  <si>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</si>
  <si>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</si>
  <si>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0700</t>
  </si>
  <si>
    <t>ОБРАЗОВАНИЕ</t>
  </si>
  <si>
    <t>0801</t>
  </si>
  <si>
    <t>Культура</t>
  </si>
  <si>
    <t>0804</t>
  </si>
  <si>
    <t>Другие вопросы в области культуры, кинематографии</t>
  </si>
  <si>
    <t>0800</t>
  </si>
  <si>
    <t>КУЛЬТУРА, КИНЕМАТОГРАФИЯ</t>
  </si>
  <si>
    <t>0901</t>
  </si>
  <si>
    <t>Стационарная медицинская помощь</t>
  </si>
  <si>
    <t>0902</t>
  </si>
  <si>
    <t>Амбулаторная помощь</t>
  </si>
  <si>
    <t>0904</t>
  </si>
  <si>
    <t>Скорая медицинская помощь</t>
  </si>
  <si>
    <t>1000</t>
  </si>
  <si>
    <t>СОЦИАЛЬНАЯ ПОЛИТИКА</t>
  </si>
  <si>
    <t>1101</t>
  </si>
  <si>
    <t>Физическая культура</t>
  </si>
  <si>
    <t>1102</t>
  </si>
  <si>
    <t>Массовый спорт</t>
  </si>
  <si>
    <t>1100</t>
  </si>
  <si>
    <t>ФИЗИЧЕСКАЯ КУЛЬТУРА И СПОРТ</t>
  </si>
  <si>
    <t>1202</t>
  </si>
  <si>
    <t>Периодическая печать и издательства</t>
  </si>
  <si>
    <t>1200</t>
  </si>
  <si>
    <t>СРЕДСТВА МАССОВОЙ ИНФОРМАЦИИ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</si>
  <si>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</si>
  <si>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</si>
  <si>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1402</t>
  </si>
  <si>
    <t>Иные дотации</t>
  </si>
  <si>
    <t>1403</t>
  </si>
  <si>
    <t>Прочие межбюджетные трансферты бюджетам субъектов Российской Федерации и муниципальных образований общего характера</t>
  </si>
  <si>
    <t>1400</t>
  </si>
  <si>
    <t>МЕЖБЮДЖЕТНЫЕ ТРАНСФЕРТЫ БЮДЖЕТАМ СУБЪЕКТОВ РОССИЙСКОЙ ФЕДЕРАЦИИ И МУНИЦИПАЛЬНЫХ ОБРАЗОВАНИЙ ОБЩЕГО ХАРАКТЕРА</t>
  </si>
  <si>
    <t>Итого</t>
  </si>
  <si>
    <t>2. Расходы</t>
  </si>
  <si>
    <t>(тыс.рублей)</t>
  </si>
  <si>
    <t>Утв. план ассигнования 2017 год</t>
  </si>
  <si>
    <t>Уточненный бюджет на 2017 год</t>
  </si>
  <si>
    <t>Ожидаемое исполнение за 2017 год</t>
  </si>
  <si>
    <t>Ожидаемый % исполнения за 2017год</t>
  </si>
  <si>
    <t>Расход за 10 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</si>
</sst>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8.5"/>
      <name val="MS Sans Serif"/>
    </font>
    <font>
      <b/>
      <sz val="8"/>
      <name val="Arial Cyr"/>
    </font>
    <font>
      <b/>
      <sz val="1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49" fontId="4" fillId="0" borderId="3" xfId="0" applyNumberFormat="1" applyFont="1" applyBorder="1" applyAlignment="1" applyProtection="1">
      <alignment horizontal="center"/>
    </xf>
    <xf numFmtId="49" fontId="4" fillId="0" borderId="4" xfId="0" applyNumberFormat="1" applyFont="1" applyBorder="1" applyAlignment="1" applyProtection="1">
      <alignment horizontal="left"/>
    </xf>
    <xf numFmtId="4" fontId="4" fillId="0" borderId="4" xfId="0" applyNumberFormat="1" applyFont="1" applyBorder="1" applyAlignment="1" applyProtection="1">
      <alignment horizontal="right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left" vertical="center" wrapText="1"/>
    </xf>
    <xf numFmtId="4" fontId="2" fillId="0" borderId="6" xfId="0" applyNumberFormat="1" applyFont="1" applyBorder="1" applyAlignment="1" applyProtection="1">
      <alignment horizontal="right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4" fontId="2" fillId="0" borderId="8" xfId="0" applyNumberFormat="1" applyFont="1" applyBorder="1" applyAlignment="1" applyProtection="1">
      <alignment horizontal="right" vertical="center" wrapText="1"/>
    </xf>
    <xf numFmtId="4" fontId="4" fillId="0" borderId="9" xfId="0" applyNumberFormat="1" applyFont="1" applyBorder="1" applyAlignment="1" applyProtection="1">
      <alignment horizontal="right" vertical="center" wrapText="1"/>
    </xf>
    <xf numFmtId="4" fontId="2" fillId="0" borderId="10" xfId="0" applyNumberFormat="1" applyFont="1" applyBorder="1" applyAlignment="1" applyProtection="1">
      <alignment horizontal="right" vertical="center" wrapText="1"/>
    </xf>
    <xf numFmtId="0" fontId="0" fillId="0" borderId="1" xfId="0" applyBorder="1"/>
    <xf numFmtId="4" fontId="4" fillId="0" borderId="1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/>
    <xf numFmtId="0" fontId="1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/>
  <dimension ref="A1:J67"/>
  <sheetViews>
    <sheetView showGridLines="0" tabSelected="1" workbookViewId="0">
      <selection activeCell="F28" sqref="F28"/>
    </sheetView>
  </sheetViews>
  <sheetFormatPr defaultRowHeight="12.75" customHeight="1" outlineLevelRow="1" x14ac:dyDescent="0.2"/>
  <cols>
    <col min="1" max="1" width="10.28515625" customWidth="1"/>
    <col min="2" max="2" width="22.28515625" customWidth="1"/>
    <col min="3" max="3" width="14.42578125" customWidth="1"/>
    <col min="4" max="4" width="14" customWidth="1"/>
    <col min="5" max="5" width="10.7109375" customWidth="1"/>
    <col min="6" max="6" width="11.28515625" customWidth="1"/>
    <col min="7" max="7" width="13.28515625" customWidth="1"/>
    <col min="8" max="10" width="9.140625" customWidth="1"/>
  </cols>
  <sheetData>
    <row r="1" spans="1:10" x14ac:dyDescent="0.2">
      <c r="A1" s="24"/>
      <c r="B1" s="24"/>
      <c r="C1" s="24"/>
      <c r="D1" s="24"/>
      <c r="E1" s="24"/>
      <c r="F1" s="24"/>
      <c r="G1" s="1"/>
      <c r="H1" s="1"/>
      <c r="I1" s="1"/>
      <c r="J1" s="1"/>
    </row>
    <row r="2" spans="1:10" ht="13.35" customHeight="1" x14ac:dyDescent="0.2">
      <c r="A2" s="2"/>
      <c r="B2" s="1"/>
      <c r="C2" s="1"/>
      <c r="D2" s="1"/>
      <c r="E2" s="1"/>
      <c r="F2" s="1"/>
      <c r="G2" s="1"/>
      <c r="H2" s="1"/>
      <c r="I2" s="1"/>
      <c r="J2" s="1"/>
    </row>
    <row r="3" spans="1:10" ht="13.35" customHeight="1" x14ac:dyDescent="0.2">
      <c r="A3" s="2"/>
      <c r="B3" s="1"/>
      <c r="C3" s="1"/>
      <c r="D3" s="1"/>
      <c r="E3" s="1"/>
      <c r="F3" s="1"/>
      <c r="G3" s="1"/>
      <c r="H3" s="1"/>
      <c r="I3" s="1"/>
      <c r="J3" s="1"/>
    </row>
    <row r="4" spans="1:10" ht="20.25" customHeight="1" x14ac:dyDescent="0.35">
      <c r="A4" s="2"/>
      <c r="B4" s="23" t="s">
        <v>95</v>
      </c>
      <c r="C4" s="1"/>
      <c r="D4" s="1"/>
      <c r="E4" s="1"/>
      <c r="F4" s="1"/>
      <c r="G4" s="1"/>
      <c r="H4" s="1"/>
      <c r="I4" s="1"/>
      <c r="J4" s="1"/>
    </row>
    <row r="5" spans="1:10" ht="13.35" customHeight="1" x14ac:dyDescent="0.2">
      <c r="A5" s="2"/>
      <c r="B5" s="1"/>
      <c r="C5" s="1"/>
      <c r="D5" s="1"/>
      <c r="E5" s="1"/>
      <c r="F5" s="1"/>
      <c r="G5" s="1"/>
      <c r="H5" s="1"/>
      <c r="I5" s="1"/>
      <c r="J5" s="1"/>
    </row>
    <row r="6" spans="1:10" ht="13.35" customHeight="1" x14ac:dyDescent="0.2">
      <c r="A6" s="2"/>
      <c r="B6" s="1"/>
      <c r="C6" s="1"/>
      <c r="D6" s="1"/>
      <c r="E6" s="1"/>
      <c r="F6" s="1"/>
      <c r="G6" s="22" t="s">
        <v>96</v>
      </c>
      <c r="H6" s="1"/>
      <c r="I6" s="1"/>
      <c r="J6" s="1"/>
    </row>
    <row r="7" spans="1:10" ht="33.200000000000003" customHeight="1" x14ac:dyDescent="0.2">
      <c r="A7" s="3" t="s">
        <v>0</v>
      </c>
      <c r="B7" s="3" t="s">
        <v>1</v>
      </c>
      <c r="C7" s="3" t="s">
        <v>97</v>
      </c>
      <c r="D7" s="3" t="s">
        <v>98</v>
      </c>
      <c r="E7" s="16" t="s">
        <v>101</v>
      </c>
      <c r="F7" s="16" t="s">
        <v>99</v>
      </c>
      <c r="G7" s="3" t="s">
        <v>100</v>
      </c>
    </row>
    <row r="8" spans="1:10" ht="53.1" hidden="1" customHeight="1" outlineLevel="1" x14ac:dyDescent="0.2">
      <c r="A8" s="4" t="s">
        <v>2</v>
      </c>
      <c r="B8" s="5" t="s">
        <v>3</v>
      </c>
      <c r="C8" s="6">
        <v>1348600</v>
      </c>
      <c r="D8" s="6">
        <v>1348600</v>
      </c>
      <c r="E8" s="17">
        <v>1195897.46</v>
      </c>
      <c r="F8" s="20"/>
      <c r="G8" s="20"/>
    </row>
    <row r="9" spans="1:10" ht="66.400000000000006" hidden="1" customHeight="1" outlineLevel="1" x14ac:dyDescent="0.2">
      <c r="A9" s="4" t="s">
        <v>4</v>
      </c>
      <c r="B9" s="5" t="s">
        <v>5</v>
      </c>
      <c r="C9" s="6">
        <v>3439800</v>
      </c>
      <c r="D9" s="6">
        <v>3917717</v>
      </c>
      <c r="E9" s="17">
        <v>3142851.27</v>
      </c>
      <c r="F9" s="20"/>
      <c r="G9" s="20"/>
    </row>
    <row r="10" spans="1:10" ht="79.7" hidden="1" customHeight="1" outlineLevel="1" x14ac:dyDescent="0.2">
      <c r="A10" s="4" t="s">
        <v>6</v>
      </c>
      <c r="B10" s="5" t="s">
        <v>7</v>
      </c>
      <c r="C10" s="6">
        <v>34692000</v>
      </c>
      <c r="D10" s="6">
        <v>36165260</v>
      </c>
      <c r="E10" s="17">
        <v>28587789.359999999</v>
      </c>
      <c r="F10" s="20"/>
      <c r="G10" s="20"/>
    </row>
    <row r="11" spans="1:10" ht="13.35" hidden="1" customHeight="1" outlineLevel="1" x14ac:dyDescent="0.2">
      <c r="A11" s="4" t="s">
        <v>8</v>
      </c>
      <c r="B11" s="5" t="s">
        <v>9</v>
      </c>
      <c r="C11" s="6">
        <v>13000</v>
      </c>
      <c r="D11" s="6">
        <v>15570</v>
      </c>
      <c r="E11" s="17">
        <v>15570</v>
      </c>
      <c r="F11" s="20"/>
      <c r="G11" s="20"/>
    </row>
    <row r="12" spans="1:10" ht="53.1" hidden="1" customHeight="1" outlineLevel="1" x14ac:dyDescent="0.2">
      <c r="A12" s="4" t="s">
        <v>10</v>
      </c>
      <c r="B12" s="5" t="s">
        <v>11</v>
      </c>
      <c r="C12" s="6">
        <v>19692900</v>
      </c>
      <c r="D12" s="6">
        <v>19992900</v>
      </c>
      <c r="E12" s="17">
        <v>15932853.380000001</v>
      </c>
      <c r="F12" s="20"/>
      <c r="G12" s="20"/>
    </row>
    <row r="13" spans="1:10" ht="13.35" hidden="1" customHeight="1" outlineLevel="1" x14ac:dyDescent="0.2">
      <c r="A13" s="4" t="s">
        <v>12</v>
      </c>
      <c r="B13" s="5" t="s">
        <v>13</v>
      </c>
      <c r="C13" s="6">
        <v>7015000</v>
      </c>
      <c r="D13" s="6">
        <v>2499690.9500000002</v>
      </c>
      <c r="E13" s="17">
        <v>0</v>
      </c>
      <c r="F13" s="20"/>
      <c r="G13" s="20"/>
    </row>
    <row r="14" spans="1:10" ht="13.35" hidden="1" customHeight="1" outlineLevel="1" x14ac:dyDescent="0.2">
      <c r="A14" s="4" t="s">
        <v>14</v>
      </c>
      <c r="B14" s="5" t="s">
        <v>15</v>
      </c>
      <c r="C14" s="6">
        <v>14223700</v>
      </c>
      <c r="D14" s="6">
        <v>17367809</v>
      </c>
      <c r="E14" s="17">
        <v>14049927.6</v>
      </c>
      <c r="F14" s="20"/>
      <c r="G14" s="20"/>
    </row>
    <row r="15" spans="1:10" ht="22.5" collapsed="1" x14ac:dyDescent="0.2">
      <c r="A15" s="7" t="s">
        <v>16</v>
      </c>
      <c r="B15" s="8" t="s">
        <v>17</v>
      </c>
      <c r="C15" s="9">
        <v>82999.199999999997</v>
      </c>
      <c r="D15" s="9">
        <v>92311.3</v>
      </c>
      <c r="E15" s="18">
        <v>66611.600000000006</v>
      </c>
      <c r="F15" s="18">
        <v>92311.3</v>
      </c>
      <c r="G15" s="21">
        <f>F15/D15*100</f>
        <v>100</v>
      </c>
    </row>
    <row r="16" spans="1:10" ht="26.65" hidden="1" customHeight="1" outlineLevel="1" x14ac:dyDescent="0.2">
      <c r="A16" s="4" t="s">
        <v>18</v>
      </c>
      <c r="B16" s="5" t="s">
        <v>19</v>
      </c>
      <c r="C16" s="6">
        <v>812900</v>
      </c>
      <c r="D16" s="6"/>
      <c r="E16" s="17"/>
      <c r="F16" s="18">
        <v>83365</v>
      </c>
      <c r="G16" s="21" t="e">
        <f t="shared" ref="G16:G67" si="0">F16/D16*100</f>
        <v>#DIV/0!</v>
      </c>
    </row>
    <row r="17" spans="1:7" outlineLevel="1" x14ac:dyDescent="0.2">
      <c r="A17" s="13"/>
      <c r="B17" s="14"/>
      <c r="C17" s="15"/>
      <c r="D17" s="15"/>
      <c r="E17" s="19"/>
      <c r="F17" s="18"/>
      <c r="G17" s="21"/>
    </row>
    <row r="18" spans="1:7" ht="13.35" customHeight="1" x14ac:dyDescent="0.2">
      <c r="A18" s="7" t="s">
        <v>20</v>
      </c>
      <c r="B18" s="8" t="s">
        <v>21</v>
      </c>
      <c r="C18" s="9">
        <v>831.6</v>
      </c>
      <c r="D18" s="9">
        <v>831.6</v>
      </c>
      <c r="E18" s="18">
        <v>693</v>
      </c>
      <c r="F18" s="18">
        <v>831.6</v>
      </c>
      <c r="G18" s="21">
        <f t="shared" si="0"/>
        <v>100</v>
      </c>
    </row>
    <row r="19" spans="1:7" ht="13.35" hidden="1" customHeight="1" outlineLevel="1" x14ac:dyDescent="0.2">
      <c r="A19" s="4" t="s">
        <v>22</v>
      </c>
      <c r="B19" s="5" t="s">
        <v>23</v>
      </c>
      <c r="C19" s="6">
        <v>2865900</v>
      </c>
      <c r="D19" s="6"/>
      <c r="E19" s="17"/>
      <c r="F19" s="18">
        <v>83365</v>
      </c>
      <c r="G19" s="21" t="e">
        <f t="shared" si="0"/>
        <v>#DIV/0!</v>
      </c>
    </row>
    <row r="20" spans="1:7" ht="53.1" hidden="1" customHeight="1" outlineLevel="1" x14ac:dyDescent="0.2">
      <c r="A20" s="4" t="s">
        <v>24</v>
      </c>
      <c r="B20" s="5" t="s">
        <v>25</v>
      </c>
      <c r="C20" s="6">
        <v>50000</v>
      </c>
      <c r="D20" s="6"/>
      <c r="E20" s="17"/>
      <c r="F20" s="18">
        <v>83365</v>
      </c>
      <c r="G20" s="21" t="e">
        <f t="shared" si="0"/>
        <v>#DIV/0!</v>
      </c>
    </row>
    <row r="21" spans="1:7" ht="39.75" hidden="1" customHeight="1" outlineLevel="1" x14ac:dyDescent="0.2">
      <c r="A21" s="4" t="s">
        <v>26</v>
      </c>
      <c r="B21" s="5" t="s">
        <v>27</v>
      </c>
      <c r="C21" s="6">
        <v>0</v>
      </c>
      <c r="D21" s="6"/>
      <c r="E21" s="17"/>
      <c r="F21" s="18">
        <v>83365</v>
      </c>
      <c r="G21" s="21" t="e">
        <f t="shared" si="0"/>
        <v>#DIV/0!</v>
      </c>
    </row>
    <row r="22" spans="1:7" outlineLevel="1" x14ac:dyDescent="0.2">
      <c r="A22" s="13"/>
      <c r="B22" s="14"/>
      <c r="C22" s="15"/>
      <c r="D22" s="15"/>
      <c r="E22" s="19"/>
      <c r="F22" s="18"/>
      <c r="G22" s="21"/>
    </row>
    <row r="23" spans="1:7" ht="47.25" customHeight="1" x14ac:dyDescent="0.2">
      <c r="A23" s="7" t="s">
        <v>28</v>
      </c>
      <c r="B23" s="8" t="s">
        <v>29</v>
      </c>
      <c r="C23" s="9">
        <v>2759.2</v>
      </c>
      <c r="D23" s="9">
        <v>3699.2</v>
      </c>
      <c r="E23" s="18">
        <v>2301</v>
      </c>
      <c r="F23" s="18">
        <v>3699.2</v>
      </c>
      <c r="G23" s="21">
        <f t="shared" si="0"/>
        <v>100</v>
      </c>
    </row>
    <row r="24" spans="1:7" ht="13.35" hidden="1" customHeight="1" outlineLevel="1" x14ac:dyDescent="0.2">
      <c r="A24" s="4" t="s">
        <v>30</v>
      </c>
      <c r="B24" s="5" t="s">
        <v>31</v>
      </c>
      <c r="C24" s="6">
        <v>0</v>
      </c>
      <c r="D24" s="6"/>
      <c r="E24" s="17"/>
      <c r="F24" s="18">
        <v>83365</v>
      </c>
      <c r="G24" s="21" t="e">
        <f t="shared" si="0"/>
        <v>#DIV/0!</v>
      </c>
    </row>
    <row r="25" spans="1:7" ht="13.35" hidden="1" customHeight="1" outlineLevel="1" x14ac:dyDescent="0.2">
      <c r="A25" s="4" t="s">
        <v>32</v>
      </c>
      <c r="B25" s="5" t="s">
        <v>33</v>
      </c>
      <c r="C25" s="6">
        <v>1000000</v>
      </c>
      <c r="D25" s="6"/>
      <c r="E25" s="17"/>
      <c r="F25" s="18">
        <v>83365</v>
      </c>
      <c r="G25" s="21" t="e">
        <f t="shared" si="0"/>
        <v>#DIV/0!</v>
      </c>
    </row>
    <row r="26" spans="1:7" ht="26.65" hidden="1" customHeight="1" outlineLevel="1" x14ac:dyDescent="0.2">
      <c r="A26" s="4" t="s">
        <v>34</v>
      </c>
      <c r="B26" s="5" t="s">
        <v>35</v>
      </c>
      <c r="C26" s="6">
        <v>2934300</v>
      </c>
      <c r="D26" s="6"/>
      <c r="E26" s="17"/>
      <c r="F26" s="18">
        <v>83365</v>
      </c>
      <c r="G26" s="21" t="e">
        <f t="shared" si="0"/>
        <v>#DIV/0!</v>
      </c>
    </row>
    <row r="27" spans="1:7" ht="26.65" hidden="1" customHeight="1" outlineLevel="1" x14ac:dyDescent="0.2">
      <c r="A27" s="4" t="s">
        <v>36</v>
      </c>
      <c r="B27" s="5" t="s">
        <v>37</v>
      </c>
      <c r="C27" s="6">
        <v>910000</v>
      </c>
      <c r="D27" s="6"/>
      <c r="E27" s="17"/>
      <c r="F27" s="18">
        <v>83365</v>
      </c>
      <c r="G27" s="21" t="e">
        <f t="shared" si="0"/>
        <v>#DIV/0!</v>
      </c>
    </row>
    <row r="28" spans="1:7" ht="12.75" customHeight="1" outlineLevel="1" x14ac:dyDescent="0.2">
      <c r="A28" s="13"/>
      <c r="B28" s="14"/>
      <c r="C28" s="15"/>
      <c r="D28" s="15"/>
      <c r="E28" s="19"/>
      <c r="F28" s="18"/>
      <c r="G28" s="21"/>
    </row>
    <row r="29" spans="1:7" hidden="1" outlineLevel="1" x14ac:dyDescent="0.2">
      <c r="A29" s="13"/>
      <c r="B29" s="14"/>
      <c r="C29" s="15"/>
      <c r="D29" s="15"/>
      <c r="E29" s="19"/>
      <c r="F29" s="18">
        <v>83365</v>
      </c>
      <c r="G29" s="21" t="e">
        <f t="shared" si="0"/>
        <v>#DIV/0!</v>
      </c>
    </row>
    <row r="30" spans="1:7" ht="21.75" customHeight="1" collapsed="1" x14ac:dyDescent="0.2">
      <c r="A30" s="7" t="s">
        <v>38</v>
      </c>
      <c r="B30" s="8" t="s">
        <v>39</v>
      </c>
      <c r="C30" s="9">
        <v>4226.3</v>
      </c>
      <c r="D30" s="9">
        <v>26512.7</v>
      </c>
      <c r="E30" s="18">
        <v>11004.3</v>
      </c>
      <c r="F30" s="18">
        <v>26512.7</v>
      </c>
      <c r="G30" s="21">
        <f t="shared" si="0"/>
        <v>100</v>
      </c>
    </row>
    <row r="31" spans="1:7" ht="13.35" hidden="1" customHeight="1" outlineLevel="1" x14ac:dyDescent="0.2">
      <c r="A31" s="4" t="s">
        <v>40</v>
      </c>
      <c r="B31" s="5" t="s">
        <v>41</v>
      </c>
      <c r="C31" s="6">
        <v>0</v>
      </c>
      <c r="D31" s="6"/>
      <c r="E31" s="17"/>
      <c r="F31" s="18">
        <v>83365</v>
      </c>
      <c r="G31" s="21" t="e">
        <f t="shared" si="0"/>
        <v>#DIV/0!</v>
      </c>
    </row>
    <row r="32" spans="1:7" ht="13.35" hidden="1" customHeight="1" outlineLevel="1" x14ac:dyDescent="0.2">
      <c r="A32" s="4" t="s">
        <v>42</v>
      </c>
      <c r="B32" s="5" t="s">
        <v>43</v>
      </c>
      <c r="C32" s="6">
        <v>1957500</v>
      </c>
      <c r="D32" s="6"/>
      <c r="E32" s="17"/>
      <c r="F32" s="18">
        <v>83365</v>
      </c>
      <c r="G32" s="21" t="e">
        <f t="shared" si="0"/>
        <v>#DIV/0!</v>
      </c>
    </row>
    <row r="33" spans="1:7" ht="13.35" hidden="1" customHeight="1" outlineLevel="1" x14ac:dyDescent="0.2">
      <c r="A33" s="4" t="s">
        <v>44</v>
      </c>
      <c r="B33" s="5" t="s">
        <v>45</v>
      </c>
      <c r="C33" s="6">
        <v>5149200</v>
      </c>
      <c r="D33" s="6"/>
      <c r="E33" s="17"/>
      <c r="F33" s="18">
        <v>83365</v>
      </c>
      <c r="G33" s="21" t="e">
        <f t="shared" si="0"/>
        <v>#DIV/0!</v>
      </c>
    </row>
    <row r="34" spans="1:7" ht="13.35" customHeight="1" outlineLevel="1" x14ac:dyDescent="0.2">
      <c r="A34" s="13"/>
      <c r="B34" s="14"/>
      <c r="C34" s="15"/>
      <c r="D34" s="15"/>
      <c r="E34" s="19"/>
      <c r="F34" s="18"/>
      <c r="G34" s="21"/>
    </row>
    <row r="35" spans="1:7" ht="32.25" customHeight="1" x14ac:dyDescent="0.2">
      <c r="A35" s="7" t="s">
        <v>46</v>
      </c>
      <c r="B35" s="8" t="s">
        <v>47</v>
      </c>
      <c r="C35" s="9">
        <v>14296</v>
      </c>
      <c r="D35" s="9">
        <v>86751.5</v>
      </c>
      <c r="E35" s="18">
        <v>60552.9</v>
      </c>
      <c r="F35" s="18">
        <v>86751.5</v>
      </c>
      <c r="G35" s="21">
        <f t="shared" si="0"/>
        <v>100</v>
      </c>
    </row>
    <row r="36" spans="1:7" ht="26.65" hidden="1" customHeight="1" outlineLevel="1" x14ac:dyDescent="0.2">
      <c r="A36" s="4" t="s">
        <v>48</v>
      </c>
      <c r="B36" s="5" t="s">
        <v>49</v>
      </c>
      <c r="C36" s="6">
        <v>475000</v>
      </c>
      <c r="D36" s="6"/>
      <c r="E36" s="17"/>
      <c r="F36" s="18">
        <v>83365</v>
      </c>
      <c r="G36" s="21" t="e">
        <f t="shared" si="0"/>
        <v>#DIV/0!</v>
      </c>
    </row>
    <row r="37" spans="1:7" outlineLevel="1" x14ac:dyDescent="0.2">
      <c r="A37" s="13"/>
      <c r="B37" s="14"/>
      <c r="C37" s="15"/>
      <c r="D37" s="15"/>
      <c r="E37" s="19"/>
      <c r="F37" s="18"/>
      <c r="G37" s="21"/>
    </row>
    <row r="38" spans="1:7" ht="23.25" customHeight="1" x14ac:dyDescent="0.2">
      <c r="A38" s="7" t="s">
        <v>50</v>
      </c>
      <c r="B38" s="8" t="s">
        <v>51</v>
      </c>
      <c r="C38" s="9">
        <v>515</v>
      </c>
      <c r="D38" s="9">
        <v>475.2</v>
      </c>
      <c r="E38" s="18">
        <v>343.4</v>
      </c>
      <c r="F38" s="18">
        <v>475.2</v>
      </c>
      <c r="G38" s="21">
        <f t="shared" si="0"/>
        <v>100</v>
      </c>
    </row>
    <row r="39" spans="1:7" ht="13.35" hidden="1" customHeight="1" outlineLevel="1" x14ac:dyDescent="0.2">
      <c r="A39" s="4" t="s">
        <v>52</v>
      </c>
      <c r="B39" s="5" t="s">
        <v>53</v>
      </c>
      <c r="C39" s="6">
        <v>156893400</v>
      </c>
      <c r="D39" s="6"/>
      <c r="E39" s="17"/>
      <c r="F39" s="18">
        <v>83365</v>
      </c>
      <c r="G39" s="21" t="e">
        <f t="shared" si="0"/>
        <v>#DIV/0!</v>
      </c>
    </row>
    <row r="40" spans="1:7" ht="13.35" hidden="1" customHeight="1" outlineLevel="1" x14ac:dyDescent="0.2">
      <c r="A40" s="4" t="s">
        <v>54</v>
      </c>
      <c r="B40" s="5" t="s">
        <v>55</v>
      </c>
      <c r="C40" s="6">
        <v>243396900</v>
      </c>
      <c r="D40" s="6"/>
      <c r="E40" s="17"/>
      <c r="F40" s="18">
        <v>83365</v>
      </c>
      <c r="G40" s="21" t="e">
        <f t="shared" si="0"/>
        <v>#DIV/0!</v>
      </c>
    </row>
    <row r="41" spans="1:7" ht="26.65" hidden="1" customHeight="1" outlineLevel="1" x14ac:dyDescent="0.2">
      <c r="A41" s="4" t="s">
        <v>56</v>
      </c>
      <c r="B41" s="5" t="s">
        <v>57</v>
      </c>
      <c r="C41" s="6">
        <v>525000</v>
      </c>
      <c r="D41" s="6"/>
      <c r="E41" s="17"/>
      <c r="F41" s="18">
        <v>83365</v>
      </c>
      <c r="G41" s="21" t="e">
        <f t="shared" si="0"/>
        <v>#DIV/0!</v>
      </c>
    </row>
    <row r="42" spans="1:7" ht="7.5" hidden="1" customHeight="1" outlineLevel="1" x14ac:dyDescent="0.2">
      <c r="A42" s="4" t="s">
        <v>58</v>
      </c>
      <c r="B42" s="5" t="s">
        <v>59</v>
      </c>
      <c r="C42" s="6">
        <v>20341800</v>
      </c>
      <c r="D42" s="6"/>
      <c r="E42" s="17"/>
      <c r="F42" s="18">
        <v>83365</v>
      </c>
      <c r="G42" s="21" t="e">
        <f t="shared" si="0"/>
        <v>#DIV/0!</v>
      </c>
    </row>
    <row r="43" spans="1:7" outlineLevel="1" x14ac:dyDescent="0.2">
      <c r="A43" s="13"/>
      <c r="B43" s="14"/>
      <c r="C43" s="15"/>
      <c r="D43" s="15"/>
      <c r="E43" s="19"/>
      <c r="F43" s="18"/>
      <c r="G43" s="21"/>
    </row>
    <row r="44" spans="1:7" ht="13.35" customHeight="1" x14ac:dyDescent="0.2">
      <c r="A44" s="7" t="s">
        <v>60</v>
      </c>
      <c r="B44" s="8" t="s">
        <v>61</v>
      </c>
      <c r="C44" s="9">
        <v>428001</v>
      </c>
      <c r="D44" s="9">
        <v>451781</v>
      </c>
      <c r="E44" s="18">
        <v>333018.09999999998</v>
      </c>
      <c r="F44" s="18">
        <v>451781</v>
      </c>
      <c r="G44" s="21">
        <f t="shared" si="0"/>
        <v>100</v>
      </c>
    </row>
    <row r="45" spans="1:7" ht="13.35" hidden="1" customHeight="1" outlineLevel="1" x14ac:dyDescent="0.2">
      <c r="A45" s="4" t="s">
        <v>62</v>
      </c>
      <c r="B45" s="5" t="s">
        <v>63</v>
      </c>
      <c r="C45" s="6">
        <v>23020900</v>
      </c>
      <c r="D45" s="6"/>
      <c r="E45" s="17"/>
      <c r="F45" s="18">
        <v>83365</v>
      </c>
      <c r="G45" s="21" t="e">
        <f t="shared" si="0"/>
        <v>#DIV/0!</v>
      </c>
    </row>
    <row r="46" spans="1:7" ht="26.65" hidden="1" customHeight="1" outlineLevel="1" x14ac:dyDescent="0.2">
      <c r="A46" s="4" t="s">
        <v>64</v>
      </c>
      <c r="B46" s="5" t="s">
        <v>65</v>
      </c>
      <c r="C46" s="6">
        <v>8462800</v>
      </c>
      <c r="D46" s="6"/>
      <c r="E46" s="17"/>
      <c r="F46" s="18">
        <v>83365</v>
      </c>
      <c r="G46" s="21" t="e">
        <f t="shared" si="0"/>
        <v>#DIV/0!</v>
      </c>
    </row>
    <row r="47" spans="1:7" outlineLevel="1" x14ac:dyDescent="0.2">
      <c r="A47" s="13"/>
      <c r="B47" s="14"/>
      <c r="C47" s="15"/>
      <c r="D47" s="15"/>
      <c r="E47" s="19"/>
      <c r="F47" s="18"/>
      <c r="G47" s="21"/>
    </row>
    <row r="48" spans="1:7" ht="22.5" customHeight="1" x14ac:dyDescent="0.2">
      <c r="A48" s="7" t="s">
        <v>66</v>
      </c>
      <c r="B48" s="8" t="s">
        <v>67</v>
      </c>
      <c r="C48" s="9">
        <v>35698</v>
      </c>
      <c r="D48" s="9">
        <v>40017.699999999997</v>
      </c>
      <c r="E48" s="18">
        <v>30999.200000000001</v>
      </c>
      <c r="F48" s="18">
        <v>40017.699999999997</v>
      </c>
      <c r="G48" s="21">
        <f t="shared" si="0"/>
        <v>100</v>
      </c>
    </row>
    <row r="49" spans="1:7" ht="13.35" hidden="1" customHeight="1" outlineLevel="1" x14ac:dyDescent="0.2">
      <c r="A49" s="4" t="s">
        <v>68</v>
      </c>
      <c r="B49" s="5" t="s">
        <v>69</v>
      </c>
      <c r="C49" s="6">
        <v>655000</v>
      </c>
      <c r="D49" s="6"/>
      <c r="E49" s="17"/>
      <c r="F49" s="18">
        <v>83365</v>
      </c>
      <c r="G49" s="21" t="e">
        <f t="shared" si="0"/>
        <v>#DIV/0!</v>
      </c>
    </row>
    <row r="50" spans="1:7" ht="13.35" hidden="1" customHeight="1" outlineLevel="1" x14ac:dyDescent="0.2">
      <c r="A50" s="4" t="s">
        <v>70</v>
      </c>
      <c r="B50" s="5" t="s">
        <v>71</v>
      </c>
      <c r="C50" s="6">
        <v>5997200</v>
      </c>
      <c r="D50" s="6"/>
      <c r="E50" s="17"/>
      <c r="F50" s="18">
        <v>83365</v>
      </c>
      <c r="G50" s="21" t="e">
        <f t="shared" si="0"/>
        <v>#DIV/0!</v>
      </c>
    </row>
    <row r="51" spans="1:7" ht="13.35" hidden="1" customHeight="1" outlineLevel="1" x14ac:dyDescent="0.2">
      <c r="A51" s="4" t="s">
        <v>72</v>
      </c>
      <c r="B51" s="5" t="s">
        <v>73</v>
      </c>
      <c r="C51" s="6">
        <v>450000</v>
      </c>
      <c r="D51" s="6"/>
      <c r="E51" s="17"/>
      <c r="F51" s="18">
        <v>83365</v>
      </c>
      <c r="G51" s="21" t="e">
        <f t="shared" si="0"/>
        <v>#DIV/0!</v>
      </c>
    </row>
    <row r="52" spans="1:7" ht="13.35" customHeight="1" outlineLevel="1" x14ac:dyDescent="0.2">
      <c r="A52" s="13"/>
      <c r="B52" s="14"/>
      <c r="C52" s="15"/>
      <c r="D52" s="15"/>
      <c r="E52" s="19"/>
      <c r="F52" s="18"/>
      <c r="G52" s="21"/>
    </row>
    <row r="53" spans="1:7" ht="13.35" customHeight="1" x14ac:dyDescent="0.2">
      <c r="A53" s="7" t="s">
        <v>74</v>
      </c>
      <c r="B53" s="8" t="s">
        <v>75</v>
      </c>
      <c r="C53" s="9">
        <v>282664.7</v>
      </c>
      <c r="D53" s="9">
        <v>293370.5</v>
      </c>
      <c r="E53" s="18">
        <v>223473.7</v>
      </c>
      <c r="F53" s="18">
        <v>293370.5</v>
      </c>
      <c r="G53" s="21">
        <f t="shared" si="0"/>
        <v>100</v>
      </c>
    </row>
    <row r="54" spans="1:7" ht="13.35" hidden="1" customHeight="1" outlineLevel="1" x14ac:dyDescent="0.2">
      <c r="A54" s="4" t="s">
        <v>76</v>
      </c>
      <c r="B54" s="5" t="s">
        <v>77</v>
      </c>
      <c r="C54" s="6">
        <v>0</v>
      </c>
      <c r="D54" s="6"/>
      <c r="E54" s="17"/>
      <c r="F54" s="18">
        <v>83365</v>
      </c>
      <c r="G54" s="21" t="e">
        <f t="shared" si="0"/>
        <v>#DIV/0!</v>
      </c>
    </row>
    <row r="55" spans="1:7" ht="13.35" hidden="1" customHeight="1" outlineLevel="1" x14ac:dyDescent="0.2">
      <c r="A55" s="4" t="s">
        <v>78</v>
      </c>
      <c r="B55" s="5" t="s">
        <v>79</v>
      </c>
      <c r="C55" s="6">
        <v>950000</v>
      </c>
      <c r="D55" s="6"/>
      <c r="E55" s="17"/>
      <c r="F55" s="18">
        <v>83365</v>
      </c>
      <c r="G55" s="21" t="e">
        <f t="shared" si="0"/>
        <v>#DIV/0!</v>
      </c>
    </row>
    <row r="56" spans="1:7" ht="13.35" customHeight="1" outlineLevel="1" x14ac:dyDescent="0.2">
      <c r="A56" s="13"/>
      <c r="B56" s="14"/>
      <c r="C56" s="15"/>
      <c r="D56" s="15"/>
      <c r="E56" s="19"/>
      <c r="F56" s="18"/>
      <c r="G56" s="21"/>
    </row>
    <row r="57" spans="1:7" ht="23.25" customHeight="1" x14ac:dyDescent="0.2">
      <c r="A57" s="7" t="s">
        <v>80</v>
      </c>
      <c r="B57" s="8" t="s">
        <v>81</v>
      </c>
      <c r="C57" s="9">
        <v>2600</v>
      </c>
      <c r="D57" s="9">
        <v>8898.6</v>
      </c>
      <c r="E57" s="18">
        <v>8535.1</v>
      </c>
      <c r="F57" s="18">
        <v>8898.6</v>
      </c>
      <c r="G57" s="21">
        <f t="shared" si="0"/>
        <v>100</v>
      </c>
    </row>
    <row r="58" spans="1:7" ht="13.35" hidden="1" customHeight="1" outlineLevel="1" x14ac:dyDescent="0.2">
      <c r="A58" s="4" t="s">
        <v>82</v>
      </c>
      <c r="B58" s="5" t="s">
        <v>83</v>
      </c>
      <c r="C58" s="6">
        <v>2000000</v>
      </c>
      <c r="D58" s="6"/>
      <c r="E58" s="17"/>
      <c r="F58" s="18">
        <v>83365</v>
      </c>
      <c r="G58" s="21" t="e">
        <f t="shared" si="0"/>
        <v>#DIV/0!</v>
      </c>
    </row>
    <row r="59" spans="1:7" ht="13.35" customHeight="1" outlineLevel="1" x14ac:dyDescent="0.2">
      <c r="A59" s="13"/>
      <c r="B59" s="14"/>
      <c r="C59" s="15"/>
      <c r="D59" s="15"/>
      <c r="E59" s="19"/>
      <c r="F59" s="18"/>
      <c r="G59" s="21"/>
    </row>
    <row r="60" spans="1:7" ht="22.5" x14ac:dyDescent="0.2">
      <c r="A60" s="7" t="s">
        <v>84</v>
      </c>
      <c r="B60" s="8" t="s">
        <v>85</v>
      </c>
      <c r="C60" s="9">
        <v>1500</v>
      </c>
      <c r="D60" s="9">
        <v>1846</v>
      </c>
      <c r="E60" s="18">
        <v>1500</v>
      </c>
      <c r="F60" s="18">
        <v>1846</v>
      </c>
      <c r="G60" s="21">
        <f t="shared" si="0"/>
        <v>100</v>
      </c>
    </row>
    <row r="61" spans="1:7" ht="53.1" hidden="1" customHeight="1" outlineLevel="1" x14ac:dyDescent="0.2">
      <c r="A61" s="4" t="s">
        <v>86</v>
      </c>
      <c r="B61" s="5" t="s">
        <v>87</v>
      </c>
      <c r="C61" s="6">
        <v>9075000</v>
      </c>
      <c r="D61" s="6"/>
      <c r="E61" s="17"/>
      <c r="F61" s="18">
        <v>83365</v>
      </c>
      <c r="G61" s="21" t="e">
        <f t="shared" si="0"/>
        <v>#DIV/0!</v>
      </c>
    </row>
    <row r="62" spans="1:7" ht="13.35" hidden="1" customHeight="1" outlineLevel="1" x14ac:dyDescent="0.2">
      <c r="A62" s="4" t="s">
        <v>88</v>
      </c>
      <c r="B62" s="5" t="s">
        <v>89</v>
      </c>
      <c r="C62" s="6">
        <v>4171800</v>
      </c>
      <c r="D62" s="6"/>
      <c r="E62" s="17"/>
      <c r="F62" s="18">
        <v>83365</v>
      </c>
      <c r="G62" s="21" t="e">
        <f t="shared" si="0"/>
        <v>#DIV/0!</v>
      </c>
    </row>
    <row r="63" spans="1:7" ht="53.1" hidden="1" customHeight="1" outlineLevel="1" x14ac:dyDescent="0.2">
      <c r="A63" s="4" t="s">
        <v>90</v>
      </c>
      <c r="B63" s="5" t="s">
        <v>91</v>
      </c>
      <c r="C63" s="6">
        <v>27917200</v>
      </c>
      <c r="D63" s="6"/>
      <c r="E63" s="17"/>
      <c r="F63" s="18">
        <v>83365</v>
      </c>
      <c r="G63" s="21" t="e">
        <f t="shared" si="0"/>
        <v>#DIV/0!</v>
      </c>
    </row>
    <row r="64" spans="1:7" outlineLevel="1" x14ac:dyDescent="0.2">
      <c r="A64" s="13"/>
      <c r="B64" s="14"/>
      <c r="C64" s="15"/>
      <c r="D64" s="15"/>
      <c r="E64" s="19"/>
      <c r="F64" s="18"/>
      <c r="G64" s="21"/>
    </row>
    <row r="65" spans="1:7" ht="78.75" x14ac:dyDescent="0.2">
      <c r="A65" s="7" t="s">
        <v>92</v>
      </c>
      <c r="B65" s="8" t="s">
        <v>93</v>
      </c>
      <c r="C65" s="9">
        <v>47716.6</v>
      </c>
      <c r="D65" s="9">
        <v>80513.3</v>
      </c>
      <c r="E65" s="18">
        <v>69749.899999999994</v>
      </c>
      <c r="F65" s="18">
        <v>80513.3</v>
      </c>
      <c r="G65" s="21">
        <f t="shared" si="0"/>
        <v>100</v>
      </c>
    </row>
    <row r="66" spans="1:7" x14ac:dyDescent="0.2">
      <c r="A66" s="7"/>
      <c r="B66" s="8"/>
      <c r="C66" s="9"/>
      <c r="D66" s="9"/>
      <c r="E66" s="18"/>
      <c r="F66" s="20"/>
      <c r="G66" s="21"/>
    </row>
    <row r="67" spans="1:7" ht="13.35" customHeight="1" x14ac:dyDescent="0.2">
      <c r="A67" s="10" t="s">
        <v>94</v>
      </c>
      <c r="B67" s="11"/>
      <c r="C67" s="12">
        <f>C15+C18+C23+C30+C35+C38+C44+C48+C53+C57+C60+C65</f>
        <v>903807.6</v>
      </c>
      <c r="D67" s="12">
        <f t="shared" ref="D67:G67" si="1">D15+D18+D23+D30+D35+D38+D44+D48+D53+D57+D60+D65</f>
        <v>1087008.5999999999</v>
      </c>
      <c r="E67" s="12">
        <f t="shared" si="1"/>
        <v>808782.2</v>
      </c>
      <c r="F67" s="12">
        <f t="shared" si="1"/>
        <v>1087008.5999999999</v>
      </c>
      <c r="G67" s="21">
        <f t="shared" si="0"/>
        <v>100</v>
      </c>
    </row>
  </sheetData>
  <mergeCells count="1">
    <mergeCell ref="A1:F1"/>
  </mergeCells>
  <pageMargins left="0.35433070866141736" right="0.35433070866141736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Бюджетный отдел 2 Тараканова Мария Александровна</dc:creator>
  <dc:description>POI HSSF rep:2.40.0.78</dc:description>
  <cp:lastModifiedBy>Бюджетный отдел 2 Тараканова Мария Александровна</cp:lastModifiedBy>
  <cp:lastPrinted>2016-12-12T09:23:42Z</cp:lastPrinted>
  <dcterms:created xsi:type="dcterms:W3CDTF">2016-12-03T07:56:32Z</dcterms:created>
  <dcterms:modified xsi:type="dcterms:W3CDTF">2017-11-17T03:31:35Z</dcterms:modified>
</cp:coreProperties>
</file>